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institutdefrance.sharepoint.com/sites/msteams_be0ff6/Documents partages/Données/- MP COM/2026 Impression/2- DCE/DCE à publier/"/>
    </mc:Choice>
  </mc:AlternateContent>
  <xr:revisionPtr revIDLastSave="294" documentId="8_{0BF6A927-B91B-4809-8CA2-86934269E5E3}" xr6:coauthVersionLast="47" xr6:coauthVersionMax="47" xr10:uidLastSave="{4A0B6EF4-CEA7-47FC-B679-AAEB11867591}"/>
  <bookViews>
    <workbookView xWindow="-110" yWindow="-110" windowWidth="19420" windowHeight="10300" xr2:uid="{D2DFEA1E-A740-4480-B4D8-3E9B4D6C6611}"/>
  </bookViews>
  <sheets>
    <sheet name="DQ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J23" i="1" l="1"/>
  <c r="K23" i="1"/>
  <c r="J6" i="1"/>
  <c r="J18" i="1"/>
  <c r="H18" i="1"/>
  <c r="K18" i="1" s="1"/>
  <c r="H16" i="1"/>
  <c r="J16" i="1"/>
  <c r="K16" i="1"/>
  <c r="J17" i="1"/>
  <c r="H17" i="1"/>
  <c r="K17" i="1" s="1"/>
  <c r="J15" i="1"/>
  <c r="H15" i="1"/>
  <c r="K15" i="1" s="1"/>
  <c r="J14" i="1"/>
  <c r="H14" i="1"/>
  <c r="K14" i="1" s="1"/>
  <c r="J13" i="1"/>
  <c r="H13" i="1"/>
  <c r="K13" i="1" s="1"/>
  <c r="J12" i="1"/>
  <c r="H12" i="1"/>
  <c r="K12" i="1" s="1"/>
  <c r="J11" i="1"/>
  <c r="H11" i="1"/>
  <c r="K11" i="1" s="1"/>
  <c r="J10" i="1"/>
  <c r="H10" i="1"/>
  <c r="K10" i="1" s="1"/>
  <c r="J9" i="1"/>
  <c r="H9" i="1"/>
  <c r="K9" i="1" s="1"/>
  <c r="J8" i="1"/>
  <c r="H8" i="1"/>
  <c r="K8" i="1" s="1"/>
  <c r="J7" i="1"/>
  <c r="H7" i="1"/>
  <c r="K7" i="1" s="1"/>
  <c r="H6" i="1" l="1"/>
  <c r="K6" i="1" s="1"/>
</calcChain>
</file>

<file path=xl/sharedStrings.xml><?xml version="1.0" encoding="utf-8"?>
<sst xmlns="http://schemas.openxmlformats.org/spreadsheetml/2006/main" count="92" uniqueCount="69">
  <si>
    <r>
      <rPr>
        <b/>
        <sz val="22"/>
        <color theme="1"/>
        <rFont val="Aptos Narrow"/>
        <family val="2"/>
        <scheme val="minor"/>
      </rPr>
      <t>Prestations d'impression pour l'Institut de France</t>
    </r>
    <r>
      <rPr>
        <sz val="11"/>
        <color theme="1"/>
        <rFont val="Aptos Narrow"/>
        <family val="2"/>
        <scheme val="minor"/>
      </rPr>
      <t xml:space="preserve">
</t>
    </r>
    <r>
      <rPr>
        <sz val="18"/>
        <color theme="1"/>
        <rFont val="Aptos Narrow"/>
        <family val="2"/>
        <scheme val="minor"/>
      </rPr>
      <t xml:space="preserve">Lot 1: petits imprimés
N° AC26-6-018_L1
</t>
    </r>
    <r>
      <rPr>
        <b/>
        <sz val="22"/>
        <color rgb="FFFF0000"/>
        <rFont val="Aptos Narrow"/>
        <family val="2"/>
        <scheme val="minor"/>
      </rPr>
      <t>Détail quantitatif estimatif (DQE)</t>
    </r>
  </si>
  <si>
    <t>Référence CCTP</t>
  </si>
  <si>
    <t>Prestation</t>
  </si>
  <si>
    <t>Format</t>
  </si>
  <si>
    <t>Papier/Support</t>
  </si>
  <si>
    <t>Type d'impression</t>
  </si>
  <si>
    <t>Prix unitaire (PU) en € HT</t>
  </si>
  <si>
    <t xml:space="preserve">Prix unitaire (PU) en € TTC </t>
  </si>
  <si>
    <t>Montant en € HT</t>
  </si>
  <si>
    <t>Montant en € TTC</t>
  </si>
  <si>
    <t>Trombinoscopes</t>
  </si>
  <si>
    <t>A0 à l'italienne</t>
  </si>
  <si>
    <t>Nolight verso gris</t>
  </si>
  <si>
    <t>Quadri recto</t>
  </si>
  <si>
    <r>
      <rPr>
        <u/>
        <sz val="11"/>
        <color theme="1"/>
        <rFont val="Aptos Narrow"/>
        <family val="2"/>
        <scheme val="minor"/>
      </rPr>
      <t>unité:</t>
    </r>
    <r>
      <rPr>
        <sz val="11"/>
        <color theme="1"/>
        <rFont val="Aptos Narrow"/>
        <family val="2"/>
        <scheme val="minor"/>
      </rPr>
      <t xml:space="preserve"> Trombinoscope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prix unitaire pour une commande de 11 à 50 exemplaires</t>
    </r>
  </si>
  <si>
    <t>Stop-trottoirs</t>
  </si>
  <si>
    <t>70 x 100 cm</t>
  </si>
  <si>
    <r>
      <rPr>
        <u/>
        <sz val="11"/>
        <color theme="1"/>
        <rFont val="Aptos Narrow"/>
        <family val="2"/>
        <scheme val="minor"/>
      </rPr>
      <t>unité:</t>
    </r>
    <r>
      <rPr>
        <sz val="11"/>
        <color theme="1"/>
        <rFont val="Aptos Narrow"/>
        <family val="2"/>
        <scheme val="minor"/>
      </rPr>
      <t xml:space="preserve"> Stop-trottoir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prix unitaire pour une commande de 1 à 10 exemplaires</t>
    </r>
  </si>
  <si>
    <t>Affiches vitrines</t>
  </si>
  <si>
    <t>120 x 205 cm</t>
  </si>
  <si>
    <t>Papier couché 150g mat</t>
  </si>
  <si>
    <r>
      <rPr>
        <u/>
        <sz val="11"/>
        <color theme="1"/>
        <rFont val="Aptos Narrow"/>
        <family val="2"/>
        <scheme val="minor"/>
      </rPr>
      <t>unité:</t>
    </r>
    <r>
      <rPr>
        <sz val="11"/>
        <color theme="1"/>
        <rFont val="Aptos Narrow"/>
        <family val="2"/>
        <scheme val="minor"/>
      </rPr>
      <t xml:space="preserve"> Affiche vitrine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prix unitaire pour une commande de 1 à 10 exemplaires</t>
    </r>
  </si>
  <si>
    <t>Affiches A3</t>
  </si>
  <si>
    <t>29,7 x 42 cm</t>
  </si>
  <si>
    <t>Arena Rough White 170g</t>
  </si>
  <si>
    <r>
      <rPr>
        <u/>
        <sz val="11"/>
        <color theme="1"/>
        <rFont val="Aptos Narrow"/>
        <family val="2"/>
        <scheme val="minor"/>
      </rPr>
      <t>unité:</t>
    </r>
    <r>
      <rPr>
        <sz val="11"/>
        <color theme="1"/>
        <rFont val="Aptos Narrow"/>
        <family val="2"/>
        <scheme val="minor"/>
      </rPr>
      <t xml:space="preserve"> Affiche A3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prix unitaire pour une commande de 51 à 100 exemplaires  exemplaires</t>
    </r>
  </si>
  <si>
    <t>Cartes de visite</t>
  </si>
  <si>
    <t>5 x 8 cm</t>
  </si>
  <si>
    <t>Keyakolour Snow White 300g</t>
  </si>
  <si>
    <t>Quadri / recto-verso</t>
  </si>
  <si>
    <r>
      <rPr>
        <u/>
        <sz val="11"/>
        <color theme="1"/>
        <rFont val="Aptos Narrow"/>
        <family val="2"/>
        <scheme val="minor"/>
      </rPr>
      <t>unité:</t>
    </r>
    <r>
      <rPr>
        <sz val="11"/>
        <color theme="1"/>
        <rFont val="Aptos Narrow"/>
        <family val="2"/>
        <scheme val="minor"/>
      </rPr>
      <t xml:space="preserve"> Carte de visite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prix unitaire pour une commande de 51 à 100 exemplaires</t>
    </r>
  </si>
  <si>
    <t>Cartes de remerciement aux agents</t>
  </si>
  <si>
    <t>A6</t>
  </si>
  <si>
    <t>Bristol 300g</t>
  </si>
  <si>
    <t>Noir et blanc recto-verso</t>
  </si>
  <si>
    <r>
      <rPr>
        <u/>
        <sz val="11"/>
        <color theme="1"/>
        <rFont val="Aptos Narrow"/>
        <family val="2"/>
        <scheme val="minor"/>
      </rPr>
      <t>unité:</t>
    </r>
    <r>
      <rPr>
        <sz val="11"/>
        <color theme="1"/>
        <rFont val="Aptos Narrow"/>
        <family val="2"/>
        <scheme val="minor"/>
      </rPr>
      <t xml:space="preserve"> Carte de remerciement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prix unitaire pour une commande de  101 à 500 exemplaires</t>
    </r>
  </si>
  <si>
    <t>Flyers</t>
  </si>
  <si>
    <t>A5</t>
  </si>
  <si>
    <t>Papier couché 170g</t>
  </si>
  <si>
    <r>
      <rPr>
        <u/>
        <sz val="11"/>
        <color theme="1"/>
        <rFont val="Aptos Narrow"/>
        <family val="2"/>
        <scheme val="minor"/>
      </rPr>
      <t>unité:</t>
    </r>
    <r>
      <rPr>
        <sz val="11"/>
        <color theme="1"/>
        <rFont val="Aptos Narrow"/>
        <family val="2"/>
        <scheme val="minor"/>
      </rPr>
      <t xml:space="preserve"> Flyer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prix unitaire pour une commande de 101 à 500 exemplaires</t>
    </r>
  </si>
  <si>
    <t>Marque-pages</t>
  </si>
  <si>
    <t>10 x 18 cm</t>
  </si>
  <si>
    <t>Papier couché demi-mat 350g</t>
  </si>
  <si>
    <t>Quadri / recto-verso
Pelliculage soft-touch</t>
  </si>
  <si>
    <r>
      <rPr>
        <u/>
        <sz val="11"/>
        <color theme="1"/>
        <rFont val="Aptos Narrow"/>
        <family val="2"/>
        <scheme val="minor"/>
      </rPr>
      <t>unité:</t>
    </r>
    <r>
      <rPr>
        <sz val="11"/>
        <color theme="1"/>
        <rFont val="Aptos Narrow"/>
        <family val="2"/>
        <scheme val="minor"/>
      </rPr>
      <t xml:space="preserve"> Marque-page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prix unitaire pour une commande de 1001 à 10.000 exemplaires</t>
    </r>
  </si>
  <si>
    <t>Diplômes simples</t>
  </si>
  <si>
    <t>A3 à l'italienne</t>
  </si>
  <si>
    <t>PrintSpeed 300g</t>
  </si>
  <si>
    <t>Quadri recto seul</t>
  </si>
  <si>
    <r>
      <rPr>
        <u/>
        <sz val="11"/>
        <color theme="1"/>
        <rFont val="Aptos Narrow"/>
        <family val="2"/>
        <scheme val="minor"/>
      </rPr>
      <t>unité:</t>
    </r>
    <r>
      <rPr>
        <sz val="11"/>
        <color theme="1"/>
        <rFont val="Aptos Narrow"/>
        <family val="2"/>
        <scheme val="minor"/>
      </rPr>
      <t xml:space="preserve"> Diplôme simple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prix unitaire pour une commande de 1 à 10  exemplaires</t>
    </r>
  </si>
  <si>
    <t>Diplômes à calligraphier</t>
  </si>
  <si>
    <t>Papier Conqueror Wove Diamond White 300g</t>
  </si>
  <si>
    <r>
      <rPr>
        <u/>
        <sz val="11"/>
        <color theme="1"/>
        <rFont val="Aptos Narrow"/>
        <family val="2"/>
        <scheme val="minor"/>
      </rPr>
      <t>unité:</t>
    </r>
    <r>
      <rPr>
        <sz val="11"/>
        <color theme="1"/>
        <rFont val="Aptos Narrow"/>
        <family val="2"/>
        <scheme val="minor"/>
      </rPr>
      <t xml:space="preserve"> Diplôme à calligraphier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prix unitaire pour une commande de 11 à 50 exemplaires</t>
    </r>
  </si>
  <si>
    <t>A4 à l'italienne</t>
  </si>
  <si>
    <t>Bandeaux-pupitres</t>
  </si>
  <si>
    <t>56 x 10,5 cm</t>
  </si>
  <si>
    <t>Papier couché 250g</t>
  </si>
  <si>
    <t>Noir et blanc recto seul</t>
  </si>
  <si>
    <r>
      <rPr>
        <u/>
        <sz val="11"/>
        <color theme="1"/>
        <rFont val="Aptos Narrow"/>
        <family val="2"/>
        <scheme val="minor"/>
      </rPr>
      <t>unité:</t>
    </r>
    <r>
      <rPr>
        <sz val="11"/>
        <color theme="1"/>
        <rFont val="Aptos Narrow"/>
        <family val="2"/>
        <scheme val="minor"/>
      </rPr>
      <t xml:space="preserve"> Bandeau-pupitre
</t>
    </r>
    <r>
      <rPr>
        <u/>
        <sz val="11"/>
        <color theme="1"/>
        <rFont val="Aptos Narrow"/>
        <family val="2"/>
        <scheme val="minor"/>
      </rPr>
      <t>référence BPU</t>
    </r>
    <r>
      <rPr>
        <sz val="11"/>
        <color theme="1"/>
        <rFont val="Aptos Narrow"/>
        <family val="2"/>
        <scheme val="minor"/>
      </rPr>
      <t xml:space="preserve">: </t>
    </r>
    <r>
      <rPr>
        <b/>
        <sz val="11"/>
        <color rgb="FFFF0000"/>
        <rFont val="Aptos Narrow"/>
        <family val="2"/>
        <scheme val="minor"/>
      </rPr>
      <t>prix unitaire pour une commande de 1 à 10 exemplaires</t>
    </r>
  </si>
  <si>
    <t>58,5 x 11,2 cm</t>
  </si>
  <si>
    <t>Montant total DQE en € HT (colonne J) et TTC (colonne K)</t>
  </si>
  <si>
    <t>Art. 4.1.1</t>
  </si>
  <si>
    <t>Art. 4.1.2</t>
  </si>
  <si>
    <t>Art. 4.1.3</t>
  </si>
  <si>
    <t>Art. 4.1.4</t>
  </si>
  <si>
    <t>Art. 4.1.5</t>
  </si>
  <si>
    <t>Quantités annuelles estimées</t>
  </si>
  <si>
    <t>Unité et référence BPU  (tranche de commande dont il faut reprendre le prix unitaire dans le DQE)</t>
  </si>
  <si>
    <r>
      <t xml:space="preserve">Conformément à l'article 5.1 du Règlement de la consultation (RC), le présent DQE est un </t>
    </r>
    <r>
      <rPr>
        <b/>
        <sz val="11"/>
        <color rgb="FFFF0000"/>
        <rFont val="Aptos Narrow"/>
        <family val="2"/>
        <scheme val="minor"/>
      </rPr>
      <t>document non contractue</t>
    </r>
    <r>
      <rPr>
        <sz val="11"/>
        <color rgb="FFFF0000"/>
        <rFont val="Aptos Narrow"/>
        <family val="2"/>
        <scheme val="minor"/>
      </rPr>
      <t>l dont les quantités estimées ne sont données qu'à titre indicatif et sont exclusivement destinées à analyser et à comparer les offres. Pour ces raisons, les prix portés au DQE seront ceux du BPU (cf. colonne F "Unité et référence BPU" pour savoir quel prix du BPU reporter dans le DQE). Les prix unitaires à reprendre dans le DQE sont donc pour chaque prestation les prix unitaires du BPU pour le volume de commande indiqué dans la colonne F. En cas d'incohérence entre ces deux documents, le DQE des candidats sera corrigé en appliquant les prix renseignés au BPU.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</si>
</sst>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1"/>
      <color theme="1"/>
      <name val="Aptos Narrow"/>
      <family val="2"/>
      <scheme val="minor"/>
    </font>
    <font>
      <b/>
      <sz val="11"/>
      <color theme="1"/>
      <name val="Aptos Narrow"/>
      <family val="2"/>
      <scheme val="minor"/>
    </font>
    <font>
      <u/>
      <sz val="11"/>
      <color theme="1"/>
      <name val="Aptos Narrow"/>
      <family val="2"/>
      <scheme val="minor"/>
    </font>
    <font>
      <sz val="11"/>
      <color rgb="FFFF0000"/>
      <name val="Aptos Narrow"/>
      <family val="2"/>
      <scheme val="minor"/>
    </font>
    <font>
      <b/>
      <sz val="11"/>
      <color rgb="FFFF0000"/>
      <name val="Aptos Narrow"/>
      <family val="2"/>
      <scheme val="minor"/>
    </font>
    <font>
      <b/>
      <sz val="22"/>
      <color rgb="FFFF0000"/>
      <name val="Aptos Narrow"/>
      <family val="2"/>
      <scheme val="minor"/>
    </font>
    <font>
      <b/>
      <sz val="22"/>
      <color theme="1"/>
      <name val="Aptos Narrow"/>
      <family val="2"/>
      <scheme val="minor"/>
    </font>
    <font>
      <sz val="18"/>
      <color theme="1"/>
      <name val="Aptos Narrow"/>
      <family val="2"/>
      <scheme val="minor"/>
    </font>
    <font>
      <sz val="8"/>
      <name val="Aptos Narrow"/>
      <family val="2"/>
      <scheme val="minor"/>
    </font>
  </fonts>
  <fills count="3">
    <fill>
      <patternFill patternType="none"/>
    </fill>
    <fill>
      <patternFill patternType="gray125"/>
    </fill>
    <fill>
      <patternFill patternType="solid">
        <fgColor them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7">
    <xf numFmtId="0" fontId="0" fillId="0" borderId="0" xfId="0"/>
    <xf numFmtId="0" fontId="0" fillId="0" borderId="0" xfId="0" applyAlignment="1">
      <alignment wrapText="1"/>
    </xf>
    <xf numFmtId="164" fontId="0" fillId="0" borderId="0" xfId="0" applyNumberFormat="1"/>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164" fontId="0" fillId="0" borderId="1" xfId="0" applyNumberFormat="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wrapText="1"/>
    </xf>
    <xf numFmtId="164" fontId="0" fillId="0" borderId="0" xfId="0" applyNumberFormat="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vertical="center"/>
    </xf>
    <xf numFmtId="0" fontId="1" fillId="2" borderId="1" xfId="0" applyFont="1" applyFill="1" applyBorder="1" applyAlignment="1">
      <alignment horizontal="center" wrapText="1"/>
    </xf>
    <xf numFmtId="0" fontId="0" fillId="0" borderId="0" xfId="0" applyAlignment="1">
      <alignment horizontal="center"/>
    </xf>
    <xf numFmtId="0" fontId="0" fillId="0" borderId="0" xfId="0"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66675</xdr:rowOff>
    </xdr:from>
    <xdr:to>
      <xdr:col>1</xdr:col>
      <xdr:colOff>757908</xdr:colOff>
      <xdr:row>1</xdr:row>
      <xdr:rowOff>447675</xdr:rowOff>
    </xdr:to>
    <xdr:pic>
      <xdr:nvPicPr>
        <xdr:cNvPr id="2" name="Image 1">
          <a:extLst>
            <a:ext uri="{FF2B5EF4-FFF2-40B4-BE49-F238E27FC236}">
              <a16:creationId xmlns:a16="http://schemas.microsoft.com/office/drawing/2014/main" id="{DD08D117-8548-459A-B81A-92A6534C4795}"/>
            </a:ext>
          </a:extLst>
        </xdr:cNvPr>
        <xdr:cNvPicPr>
          <a:picLocks noChangeAspect="1"/>
        </xdr:cNvPicPr>
      </xdr:nvPicPr>
      <xdr:blipFill>
        <a:blip xmlns:r="http://schemas.openxmlformats.org/officeDocument/2006/relationships" r:embed="rId1" cstate="print"/>
        <a:stretch>
          <a:fillRect/>
        </a:stretch>
      </xdr:blipFill>
      <xdr:spPr>
        <a:xfrm>
          <a:off x="247650" y="66675"/>
          <a:ext cx="1291308" cy="14859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6BE6B-F663-4CFA-89C5-AD52124C372D}">
  <sheetPr>
    <pageSetUpPr fitToPage="1"/>
  </sheetPr>
  <dimension ref="A1:M23"/>
  <sheetViews>
    <sheetView tabSelected="1" topLeftCell="A15" zoomScale="70" zoomScaleNormal="70" workbookViewId="0">
      <selection activeCell="L23" sqref="L23"/>
    </sheetView>
  </sheetViews>
  <sheetFormatPr baseColWidth="10" defaultColWidth="11.453125" defaultRowHeight="14.5" x14ac:dyDescent="0.35"/>
  <cols>
    <col min="1" max="1" width="11.7265625" customWidth="1"/>
    <col min="2" max="2" width="15.81640625" style="1" bestFit="1" customWidth="1"/>
    <col min="3" max="3" width="13.81640625" style="1" bestFit="1" customWidth="1"/>
    <col min="4" max="4" width="16.453125" style="1" bestFit="1" customWidth="1"/>
    <col min="5" max="5" width="13.81640625" style="1" customWidth="1"/>
    <col min="6" max="6" width="28.1796875" style="1" customWidth="1"/>
    <col min="7" max="7" width="14.81640625" customWidth="1"/>
    <col min="8" max="8" width="13.1796875" customWidth="1"/>
    <col min="9" max="9" width="16.54296875" customWidth="1"/>
    <col min="10" max="10" width="15.81640625" customWidth="1"/>
    <col min="11" max="11" width="25" customWidth="1"/>
    <col min="12" max="12" width="25.7265625" customWidth="1"/>
    <col min="13" max="13" width="26.1796875" customWidth="1"/>
  </cols>
  <sheetData>
    <row r="1" spans="1:13" ht="87" customHeight="1" x14ac:dyDescent="0.35">
      <c r="A1" s="14"/>
      <c r="B1" s="14"/>
      <c r="C1" s="15" t="s">
        <v>0</v>
      </c>
      <c r="D1" s="15"/>
      <c r="E1" s="15"/>
      <c r="F1" s="15"/>
      <c r="G1" s="15"/>
      <c r="H1" s="15"/>
      <c r="I1" s="15"/>
      <c r="J1" s="15"/>
      <c r="K1" s="15"/>
    </row>
    <row r="2" spans="1:13" ht="39" customHeight="1" x14ac:dyDescent="0.35">
      <c r="A2" s="14"/>
      <c r="B2" s="14"/>
      <c r="C2" s="15"/>
      <c r="D2" s="15"/>
      <c r="E2" s="15"/>
      <c r="F2" s="15"/>
      <c r="G2" s="15"/>
      <c r="H2" s="15"/>
      <c r="I2" s="15"/>
      <c r="J2" s="15"/>
      <c r="K2" s="15"/>
    </row>
    <row r="3" spans="1:13" ht="67.5" customHeight="1" x14ac:dyDescent="0.35">
      <c r="C3" s="16" t="s">
        <v>68</v>
      </c>
      <c r="D3" s="16"/>
      <c r="E3" s="16"/>
      <c r="F3" s="16"/>
      <c r="G3" s="16"/>
      <c r="H3" s="16"/>
      <c r="I3" s="16"/>
      <c r="J3" s="16"/>
      <c r="K3" s="16"/>
    </row>
    <row r="5" spans="1:13" ht="60.75" customHeight="1" x14ac:dyDescent="0.35">
      <c r="A5" s="3" t="s">
        <v>1</v>
      </c>
      <c r="B5" s="3" t="s">
        <v>2</v>
      </c>
      <c r="C5" s="3" t="s">
        <v>3</v>
      </c>
      <c r="D5" s="3" t="s">
        <v>4</v>
      </c>
      <c r="E5" s="3" t="s">
        <v>5</v>
      </c>
      <c r="F5" s="3" t="s">
        <v>67</v>
      </c>
      <c r="G5" s="3" t="s">
        <v>6</v>
      </c>
      <c r="H5" s="3" t="s">
        <v>7</v>
      </c>
      <c r="I5" s="3" t="s">
        <v>66</v>
      </c>
      <c r="J5" s="3" t="s">
        <v>8</v>
      </c>
      <c r="K5" s="3" t="s">
        <v>9</v>
      </c>
      <c r="L5" s="1"/>
      <c r="M5" s="1"/>
    </row>
    <row r="6" spans="1:13" ht="60" customHeight="1" x14ac:dyDescent="0.35">
      <c r="A6" s="12" t="s">
        <v>61</v>
      </c>
      <c r="B6" s="10" t="s">
        <v>10</v>
      </c>
      <c r="C6" s="10" t="s">
        <v>11</v>
      </c>
      <c r="D6" s="10" t="s">
        <v>12</v>
      </c>
      <c r="E6" s="10" t="s">
        <v>13</v>
      </c>
      <c r="F6" s="5" t="s">
        <v>14</v>
      </c>
      <c r="G6" s="6"/>
      <c r="H6" s="6">
        <f>G6*1.2</f>
        <v>0</v>
      </c>
      <c r="I6" s="4">
        <v>25</v>
      </c>
      <c r="J6" s="6">
        <f>G6*I6</f>
        <v>0</v>
      </c>
      <c r="K6" s="6">
        <f>H6*I6</f>
        <v>0</v>
      </c>
      <c r="L6" s="2"/>
      <c r="M6" s="2"/>
    </row>
    <row r="7" spans="1:13" ht="58" x14ac:dyDescent="0.35">
      <c r="A7" s="12" t="s">
        <v>61</v>
      </c>
      <c r="B7" s="10" t="s">
        <v>15</v>
      </c>
      <c r="C7" s="10" t="s">
        <v>16</v>
      </c>
      <c r="D7" s="10" t="s">
        <v>12</v>
      </c>
      <c r="E7" s="10" t="s">
        <v>13</v>
      </c>
      <c r="F7" s="5" t="s">
        <v>17</v>
      </c>
      <c r="G7" s="6"/>
      <c r="H7" s="6">
        <f>G7*1.2</f>
        <v>0</v>
      </c>
      <c r="I7" s="4">
        <v>15</v>
      </c>
      <c r="J7" s="6">
        <f>G7*I7</f>
        <v>0</v>
      </c>
      <c r="K7" s="6">
        <f>H7*I7</f>
        <v>0</v>
      </c>
    </row>
    <row r="8" spans="1:13" ht="58" x14ac:dyDescent="0.35">
      <c r="A8" s="12" t="s">
        <v>61</v>
      </c>
      <c r="B8" s="10" t="s">
        <v>18</v>
      </c>
      <c r="C8" s="10" t="s">
        <v>19</v>
      </c>
      <c r="D8" s="10" t="s">
        <v>20</v>
      </c>
      <c r="E8" s="10" t="s">
        <v>13</v>
      </c>
      <c r="F8" s="5" t="s">
        <v>21</v>
      </c>
      <c r="G8" s="6"/>
      <c r="H8" s="6">
        <f t="shared" ref="H8:H17" si="0">G8*1.2</f>
        <v>0</v>
      </c>
      <c r="I8" s="4">
        <v>2</v>
      </c>
      <c r="J8" s="6">
        <f t="shared" ref="J8:J17" si="1">G8*I8</f>
        <v>0</v>
      </c>
      <c r="K8" s="6">
        <f t="shared" ref="K8:K17" si="2">H8*I8</f>
        <v>0</v>
      </c>
    </row>
    <row r="9" spans="1:13" ht="58" x14ac:dyDescent="0.35">
      <c r="A9" s="12" t="s">
        <v>61</v>
      </c>
      <c r="B9" s="10" t="s">
        <v>22</v>
      </c>
      <c r="C9" s="10" t="s">
        <v>23</v>
      </c>
      <c r="D9" s="10" t="s">
        <v>24</v>
      </c>
      <c r="E9" s="10" t="s">
        <v>13</v>
      </c>
      <c r="F9" s="5" t="s">
        <v>25</v>
      </c>
      <c r="G9" s="6"/>
      <c r="H9" s="6">
        <f t="shared" si="0"/>
        <v>0</v>
      </c>
      <c r="I9" s="4">
        <v>100</v>
      </c>
      <c r="J9" s="6">
        <f t="shared" si="1"/>
        <v>0</v>
      </c>
      <c r="K9" s="6">
        <f t="shared" si="2"/>
        <v>0</v>
      </c>
    </row>
    <row r="10" spans="1:13" ht="58" x14ac:dyDescent="0.35">
      <c r="A10" s="12" t="s">
        <v>62</v>
      </c>
      <c r="B10" s="10" t="s">
        <v>26</v>
      </c>
      <c r="C10" s="10" t="s">
        <v>27</v>
      </c>
      <c r="D10" s="10" t="s">
        <v>28</v>
      </c>
      <c r="E10" s="10" t="s">
        <v>29</v>
      </c>
      <c r="F10" s="5" t="s">
        <v>30</v>
      </c>
      <c r="G10" s="6"/>
      <c r="H10" s="6">
        <f t="shared" si="0"/>
        <v>0</v>
      </c>
      <c r="I10" s="4">
        <v>500</v>
      </c>
      <c r="J10" s="6">
        <f t="shared" si="1"/>
        <v>0</v>
      </c>
      <c r="K10" s="6">
        <f t="shared" si="2"/>
        <v>0</v>
      </c>
    </row>
    <row r="11" spans="1:13" ht="58" x14ac:dyDescent="0.35">
      <c r="A11" s="12" t="s">
        <v>63</v>
      </c>
      <c r="B11" s="10" t="s">
        <v>31</v>
      </c>
      <c r="C11" s="10" t="s">
        <v>32</v>
      </c>
      <c r="D11" s="10" t="s">
        <v>33</v>
      </c>
      <c r="E11" s="10" t="s">
        <v>34</v>
      </c>
      <c r="F11" s="5" t="s">
        <v>35</v>
      </c>
      <c r="G11" s="6"/>
      <c r="H11" s="6">
        <f t="shared" si="0"/>
        <v>0</v>
      </c>
      <c r="I11" s="4">
        <v>400</v>
      </c>
      <c r="J11" s="6">
        <f t="shared" si="1"/>
        <v>0</v>
      </c>
      <c r="K11" s="6">
        <f t="shared" si="2"/>
        <v>0</v>
      </c>
    </row>
    <row r="12" spans="1:13" ht="58" x14ac:dyDescent="0.35">
      <c r="A12" s="12" t="s">
        <v>64</v>
      </c>
      <c r="B12" s="10" t="s">
        <v>36</v>
      </c>
      <c r="C12" s="10" t="s">
        <v>37</v>
      </c>
      <c r="D12" s="10" t="s">
        <v>38</v>
      </c>
      <c r="E12" s="10" t="s">
        <v>29</v>
      </c>
      <c r="F12" s="5" t="s">
        <v>39</v>
      </c>
      <c r="G12" s="6"/>
      <c r="H12" s="6">
        <f t="shared" si="0"/>
        <v>0</v>
      </c>
      <c r="I12" s="4">
        <v>8000</v>
      </c>
      <c r="J12" s="6">
        <f t="shared" si="1"/>
        <v>0</v>
      </c>
      <c r="K12" s="6">
        <f t="shared" si="2"/>
        <v>0</v>
      </c>
    </row>
    <row r="13" spans="1:13" ht="58" x14ac:dyDescent="0.35">
      <c r="A13" s="12" t="s">
        <v>64</v>
      </c>
      <c r="B13" s="10" t="s">
        <v>40</v>
      </c>
      <c r="C13" s="10" t="s">
        <v>41</v>
      </c>
      <c r="D13" s="10" t="s">
        <v>42</v>
      </c>
      <c r="E13" s="10" t="s">
        <v>43</v>
      </c>
      <c r="F13" s="5" t="s">
        <v>44</v>
      </c>
      <c r="G13" s="6"/>
      <c r="H13" s="6">
        <f t="shared" si="0"/>
        <v>0</v>
      </c>
      <c r="I13" s="4">
        <v>2000</v>
      </c>
      <c r="J13" s="6">
        <f t="shared" si="1"/>
        <v>0</v>
      </c>
      <c r="K13" s="6">
        <f t="shared" si="2"/>
        <v>0</v>
      </c>
    </row>
    <row r="14" spans="1:13" ht="58" x14ac:dyDescent="0.35">
      <c r="A14" s="12" t="s">
        <v>65</v>
      </c>
      <c r="B14" s="10" t="s">
        <v>45</v>
      </c>
      <c r="C14" s="10" t="s">
        <v>46</v>
      </c>
      <c r="D14" s="10" t="s">
        <v>47</v>
      </c>
      <c r="E14" s="10" t="s">
        <v>48</v>
      </c>
      <c r="F14" s="5" t="s">
        <v>49</v>
      </c>
      <c r="G14" s="6"/>
      <c r="H14" s="6">
        <f t="shared" si="0"/>
        <v>0</v>
      </c>
      <c r="I14" s="4">
        <v>300</v>
      </c>
      <c r="J14" s="6">
        <f t="shared" si="1"/>
        <v>0</v>
      </c>
      <c r="K14" s="6">
        <f t="shared" si="2"/>
        <v>0</v>
      </c>
    </row>
    <row r="15" spans="1:13" ht="58" x14ac:dyDescent="0.35">
      <c r="A15" s="12" t="s">
        <v>65</v>
      </c>
      <c r="B15" s="10" t="s">
        <v>50</v>
      </c>
      <c r="C15" s="10" t="s">
        <v>46</v>
      </c>
      <c r="D15" s="10" t="s">
        <v>51</v>
      </c>
      <c r="E15" s="10" t="s">
        <v>48</v>
      </c>
      <c r="F15" s="5" t="s">
        <v>52</v>
      </c>
      <c r="G15" s="6"/>
      <c r="H15" s="6">
        <f t="shared" si="0"/>
        <v>0</v>
      </c>
      <c r="I15" s="4">
        <v>46</v>
      </c>
      <c r="J15" s="6">
        <f t="shared" si="1"/>
        <v>0</v>
      </c>
      <c r="K15" s="6">
        <f t="shared" si="2"/>
        <v>0</v>
      </c>
    </row>
    <row r="16" spans="1:13" ht="58" x14ac:dyDescent="0.35">
      <c r="A16" s="12" t="s">
        <v>65</v>
      </c>
      <c r="B16" s="10" t="s">
        <v>45</v>
      </c>
      <c r="C16" s="10" t="s">
        <v>53</v>
      </c>
      <c r="D16" s="10" t="s">
        <v>47</v>
      </c>
      <c r="E16" s="10" t="s">
        <v>48</v>
      </c>
      <c r="F16" s="5" t="s">
        <v>49</v>
      </c>
      <c r="G16" s="6"/>
      <c r="H16" s="6">
        <f t="shared" si="0"/>
        <v>0</v>
      </c>
      <c r="I16" s="4">
        <v>5</v>
      </c>
      <c r="J16" s="6">
        <f t="shared" ref="J16" si="3">G16*I16</f>
        <v>0</v>
      </c>
      <c r="K16" s="6">
        <f t="shared" ref="K16" si="4">H16*I16</f>
        <v>0</v>
      </c>
    </row>
    <row r="17" spans="1:11" ht="58" x14ac:dyDescent="0.35">
      <c r="A17" s="12" t="s">
        <v>65</v>
      </c>
      <c r="B17" s="10" t="s">
        <v>54</v>
      </c>
      <c r="C17" s="10" t="s">
        <v>55</v>
      </c>
      <c r="D17" s="10" t="s">
        <v>56</v>
      </c>
      <c r="E17" s="10" t="s">
        <v>57</v>
      </c>
      <c r="F17" s="5" t="s">
        <v>58</v>
      </c>
      <c r="G17" s="6"/>
      <c r="H17" s="6">
        <f t="shared" si="0"/>
        <v>0</v>
      </c>
      <c r="I17" s="4">
        <v>12</v>
      </c>
      <c r="J17" s="6">
        <f t="shared" si="1"/>
        <v>0</v>
      </c>
      <c r="K17" s="6">
        <f t="shared" si="2"/>
        <v>0</v>
      </c>
    </row>
    <row r="18" spans="1:11" ht="58" x14ac:dyDescent="0.35">
      <c r="A18" s="12" t="s">
        <v>65</v>
      </c>
      <c r="B18" s="10" t="s">
        <v>54</v>
      </c>
      <c r="C18" s="10" t="s">
        <v>59</v>
      </c>
      <c r="D18" s="10" t="s">
        <v>56</v>
      </c>
      <c r="E18" s="10" t="s">
        <v>48</v>
      </c>
      <c r="F18" s="5" t="s">
        <v>58</v>
      </c>
      <c r="G18" s="6"/>
      <c r="H18" s="6">
        <f t="shared" ref="H18:H20" si="5">G18*1.2</f>
        <v>0</v>
      </c>
      <c r="I18" s="4">
        <v>12</v>
      </c>
      <c r="J18" s="6">
        <f>G18*I18</f>
        <v>0</v>
      </c>
      <c r="K18" s="6">
        <f t="shared" ref="K18" si="6">H18*I18</f>
        <v>0</v>
      </c>
    </row>
    <row r="19" spans="1:11" x14ac:dyDescent="0.35">
      <c r="A19" s="7"/>
      <c r="B19" s="11"/>
      <c r="C19" s="11"/>
      <c r="D19" s="11"/>
      <c r="E19" s="11"/>
      <c r="F19" s="8"/>
      <c r="G19" s="9"/>
      <c r="H19" s="9"/>
      <c r="I19" s="7"/>
      <c r="J19" s="9"/>
      <c r="K19" s="9"/>
    </row>
    <row r="20" spans="1:11" x14ac:dyDescent="0.35">
      <c r="A20" s="7"/>
      <c r="B20" s="11"/>
      <c r="C20" s="11"/>
      <c r="D20" s="11"/>
      <c r="E20" s="11"/>
      <c r="F20" s="8"/>
      <c r="G20" s="9"/>
      <c r="H20" s="9"/>
      <c r="I20" s="7"/>
      <c r="J20" s="9"/>
      <c r="K20" s="9"/>
    </row>
    <row r="23" spans="1:11" ht="31.5" customHeight="1" x14ac:dyDescent="0.35">
      <c r="H23" s="13" t="s">
        <v>60</v>
      </c>
      <c r="I23" s="13"/>
      <c r="J23" s="6">
        <f>SUM(J6:J18)</f>
        <v>0</v>
      </c>
      <c r="K23" s="6">
        <f>SUM(K6:K18)</f>
        <v>0</v>
      </c>
    </row>
  </sheetData>
  <mergeCells count="4">
    <mergeCell ref="H23:I23"/>
    <mergeCell ref="A1:B2"/>
    <mergeCell ref="C1:K2"/>
    <mergeCell ref="C3:K3"/>
  </mergeCells>
  <phoneticPr fontId="8" type="noConversion"/>
  <pageMargins left="0.25" right="0.25" top="0.75" bottom="0.75" header="0.3" footer="0.3"/>
  <pageSetup paperSize="9" scale="64" fitToWidth="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e5fdc8f-44cc-40da-bf14-941fbcb3e236" xsi:nil="true"/>
    <lcf76f155ced4ddcb4097134ff3c332f xmlns="003377e9-c282-4798-a815-5fa6aab65c8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9D55C74ADB1FA4C87D68AB7EBACF443" ma:contentTypeVersion="19" ma:contentTypeDescription="Crée un document." ma:contentTypeScope="" ma:versionID="c3b98db5d9fa4e5906e638ec384d067e">
  <xsd:schema xmlns:xsd="http://www.w3.org/2001/XMLSchema" xmlns:xs="http://www.w3.org/2001/XMLSchema" xmlns:p="http://schemas.microsoft.com/office/2006/metadata/properties" xmlns:ns2="003377e9-c282-4798-a815-5fa6aab65c89" xmlns:ns3="2e5fdc8f-44cc-40da-bf14-941fbcb3e236" targetNamespace="http://schemas.microsoft.com/office/2006/metadata/properties" ma:root="true" ma:fieldsID="19fda1ecc4dc9f43b9279f03e4bc65e5" ns2:_="" ns3:_="">
    <xsd:import namespace="003377e9-c282-4798-a815-5fa6aab65c89"/>
    <xsd:import namespace="2e5fdc8f-44cc-40da-bf14-941fbcb3e23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3377e9-c282-4798-a815-5fa6aab65c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2085e09-afeb-4586-9902-17148f2fea1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e5fdc8f-44cc-40da-bf14-941fbcb3e236"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f4208a00-4b36-4e3a-aaa8-4dcd3f4aa806}" ma:internalName="TaxCatchAll" ma:showField="CatchAllData" ma:web="2e5fdc8f-44cc-40da-bf14-941fbcb3e2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F36C3A-B766-49E1-A111-A259E7E030B2}">
  <ds:schemaRefs>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http://purl.org/dc/elements/1.1/"/>
    <ds:schemaRef ds:uri="2e5fdc8f-44cc-40da-bf14-941fbcb3e236"/>
    <ds:schemaRef ds:uri="003377e9-c282-4798-a815-5fa6aab65c89"/>
    <ds:schemaRef ds:uri="http://purl.org/dc/dcmitype/"/>
    <ds:schemaRef ds:uri="http://purl.org/dc/terms/"/>
  </ds:schemaRefs>
</ds:datastoreItem>
</file>

<file path=customXml/itemProps2.xml><?xml version="1.0" encoding="utf-8"?>
<ds:datastoreItem xmlns:ds="http://schemas.openxmlformats.org/officeDocument/2006/customXml" ds:itemID="{6B807D0E-086C-4D3F-867C-6391581580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3377e9-c282-4798-a815-5fa6aab65c89"/>
    <ds:schemaRef ds:uri="2e5fdc8f-44cc-40da-bf14-941fbcb3e2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5B1C5F2-D7B4-47D8-B499-2E000DDFF7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DQE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Mathis Chaussin</dc:creator>
  <cp:keywords/>
  <dc:description/>
  <cp:lastModifiedBy>Mathis Chaussin</cp:lastModifiedBy>
  <cp:revision/>
  <cp:lastPrinted>2026-06-30T15:44:41Z</cp:lastPrinted>
  <dcterms:created xsi:type="dcterms:W3CDTF">2026-05-20T12:19:51Z</dcterms:created>
  <dcterms:modified xsi:type="dcterms:W3CDTF">2026-07-16T12:57:39Z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0x010100C9D55C74ADB1FA4C87D68AB7EBACF443</vt:lpwstr>
  </property>
  <property fmtid="{D5CDD505-2E9C-101B-9397-08002B2CF9AE}" pid="3" name="MediaServiceImageTags">
    <vt:lpwstr/>
  </property>
</Properties>
</file>